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0620" windowHeight="9210"/>
  </bookViews>
  <sheets>
    <sheet name="Temp1" sheetId="1" r:id="rId1"/>
  </sheets>
  <calcPr calcId="0"/>
</workbook>
</file>

<file path=xl/calcChain.xml><?xml version="1.0" encoding="utf-8"?>
<calcChain xmlns="http://schemas.openxmlformats.org/spreadsheetml/2006/main">
  <c r="C57" i="1"/>
  <c r="C53"/>
  <c r="C49"/>
  <c r="C30"/>
  <c r="C19"/>
  <c r="C12"/>
  <c r="C7"/>
  <c r="B56"/>
  <c r="B10"/>
  <c r="B32"/>
</calcChain>
</file>

<file path=xl/sharedStrings.xml><?xml version="1.0" encoding="utf-8"?>
<sst xmlns="http://schemas.openxmlformats.org/spreadsheetml/2006/main" count="88" uniqueCount="55">
  <si>
    <t>CAMSİL-AYKUT</t>
  </si>
  <si>
    <t>BESTAH TABELA GİDERLERİ</t>
  </si>
  <si>
    <t>ÜÇLÜ PİRİZ FİŞİ-AYKUT</t>
  </si>
  <si>
    <t>HUZUR CİVATA</t>
  </si>
  <si>
    <t>OTOPARK GİDERİ-YUNUS KAPLAN</t>
  </si>
  <si>
    <t>HUZUR CİVATA FALÇATA AĞIZI-AYKUT</t>
  </si>
  <si>
    <t>DEMİRBAŞ GİDERLERİ</t>
  </si>
  <si>
    <t>İZMİT MERTAY İÇEÇEKLER-BURAK</t>
  </si>
  <si>
    <t>İL DIŞI SEYEHAT GİDERLERİ</t>
  </si>
  <si>
    <t>HUZUR MATKAP TAŞ KÖMÜR-YUNUS KAPLAN</t>
  </si>
  <si>
    <t>HARF VİDASI-ABDÜLHAMİT</t>
  </si>
  <si>
    <t>BURSA MUDANYA KAMYONET PARK-AYKUT</t>
  </si>
  <si>
    <t>YAŞAR ECZANE 20 ADET ŞIRINGA-ABDÜLHAMİT</t>
  </si>
  <si>
    <t>MERTAY İZMİT SİLİKON TABANCASI-BURAK</t>
  </si>
  <si>
    <t>SEÇ-AL TAKSİ PARASI-BURAK</t>
  </si>
  <si>
    <t>MERTAY İZMİT TATLI VE İÇEÇEK-BURAK</t>
  </si>
  <si>
    <t>KAMYONET YIKAMA-AYKUT</t>
  </si>
  <si>
    <t>2 ADET MAKAS-ABDÜLHAMİT</t>
  </si>
  <si>
    <t>HUZUR CİVATA 3 ADET KORUYUCU GÖZLÜK-AYKUT</t>
  </si>
  <si>
    <t>BAYRAMOĞLU HIR. 1 ADET GÖNYE-YUNUS KAPLAN</t>
  </si>
  <si>
    <t>MERTAY İZMİT AKŞAM YEMEĞİ-BURAK</t>
  </si>
  <si>
    <t>İZMİT MERTAY KAHVALTI-BURAK</t>
  </si>
  <si>
    <t>MERTAY İZMİT KAHVALTI-BURAK</t>
  </si>
  <si>
    <t>25 ADET FALÇATA-ÜMİT</t>
  </si>
  <si>
    <t>KARDEŞLER HIRDAVAT</t>
  </si>
  <si>
    <t>BURSA MUDANYA MERTAY OTEL-AYKUT</t>
  </si>
  <si>
    <t>TABLO ALIMI-ÜMİT</t>
  </si>
  <si>
    <t>LAZERCİ</t>
  </si>
  <si>
    <t>GEÇİÇİ VERGİ</t>
  </si>
  <si>
    <t>VERGİ VE SGK ÖDEMELERİ</t>
  </si>
  <si>
    <t>HUZUR CİVATA-1 ADET KÖŞE BENT MAKASI</t>
  </si>
  <si>
    <t>MERTAY İZMİT ÖĞLEN YEMEK-BURAK</t>
  </si>
  <si>
    <t>İZMİT MERTAY ÖĞLEN YEMEĞİ-BURAK</t>
  </si>
  <si>
    <t>MESAİ YEMEĞİ-ÜMİT</t>
  </si>
  <si>
    <t>ANKARA YOL PARASI-ÜMİT</t>
  </si>
  <si>
    <t>BURSA MUDANYA MERTAY-AYKUT</t>
  </si>
  <si>
    <t>2. AY TÜRKCELL 4 HAT</t>
  </si>
  <si>
    <t>TELEFON GİDERLERİ</t>
  </si>
  <si>
    <t>KOCAELİ YOL PARASI-ÜMİT</t>
  </si>
  <si>
    <t>BURSA MUDANYA MERTAY SABAH ÖGLE AKŞAM YEMEK-AYKUT</t>
  </si>
  <si>
    <t>AVANTAJ VİNÇ-ÜMİT</t>
  </si>
  <si>
    <t>KADİR VİNÇ</t>
  </si>
  <si>
    <t>KANYONET BAKIM-AYKUT</t>
  </si>
  <si>
    <t>KARAGÖZ VİNÇ-ÜMİT</t>
  </si>
  <si>
    <t>15.02.2021-28.02.2021 MAZOT PARASI</t>
  </si>
  <si>
    <t>ARAÇ MAZOT GİDERLERİ</t>
  </si>
  <si>
    <t>ELEKTRİK GİDERLERİ</t>
  </si>
  <si>
    <t>KAMYONET SİGORTA-ÜMİT</t>
  </si>
  <si>
    <t>VADESİ GEÇMİŞ G.STOPAJ-ÜMİT</t>
  </si>
  <si>
    <t>YAPILANDIRMA 1. TAKSİT-ÜMİT</t>
  </si>
  <si>
    <t>STOPAJ SGK VE KDV TOLAMI</t>
  </si>
  <si>
    <t>FORD CUSTUM MAZOT İZMİT</t>
  </si>
  <si>
    <t xml:space="preserve"> CAM KİLİD SOKETİ SİSFARI VE İŞÇİLİK-AYKUT</t>
  </si>
  <si>
    <t>SARF GİDER</t>
  </si>
  <si>
    <t>ARAÇ GİDERLERİ SİGOR KAZA BAKIM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</si>
</sst>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8"/>
      <color rgb="FFFF0000"/>
      <name val="Calibri"/>
      <family val="2"/>
      <charset val="16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4" fontId="0" fillId="0" borderId="0" xfId="0" applyNumberFormat="1"/>
    <xf numFmtId="4" fontId="0" fillId="0" borderId="0" xfId="0" applyNumberFormat="1"/>
    <xf numFmtId="14" fontId="0" fillId="0" borderId="10" xfId="0" applyNumberFormat="1" applyBorder="1"/>
    <xf numFmtId="0" fontId="18" fillId="0" borderId="10" xfId="0" applyFont="1" applyBorder="1"/>
    <xf numFmtId="4" fontId="0" fillId="0" borderId="10" xfId="0" applyNumberFormat="1" applyBorder="1"/>
    <xf numFmtId="0" fontId="0" fillId="0" borderId="10" xfId="0" applyBorder="1"/>
    <xf numFmtId="4" fontId="14" fillId="0" borderId="10" xfId="0" applyNumberFormat="1" applyFont="1" applyBorder="1"/>
    <xf numFmtId="0" fontId="14" fillId="0" borderId="10" xfId="0" applyFont="1" applyBorder="1"/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1"/>
  <sheetViews>
    <sheetView tabSelected="1" workbookViewId="0">
      <selection sqref="A1:D66"/>
    </sheetView>
  </sheetViews>
  <sheetFormatPr defaultRowHeight="15"/>
  <cols>
    <col min="1" max="1" width="11.28515625" bestFit="1" customWidth="1"/>
    <col min="2" max="2" width="32" customWidth="1"/>
    <col min="3" max="3" width="12.140625" bestFit="1" customWidth="1"/>
    <col min="4" max="4" width="32.7109375" customWidth="1"/>
  </cols>
  <sheetData>
    <row r="1" spans="1:4" ht="23.25">
      <c r="A1" s="3"/>
      <c r="B1" s="4" t="s">
        <v>53</v>
      </c>
      <c r="C1" s="5"/>
      <c r="D1" s="6"/>
    </row>
    <row r="2" spans="1:4">
      <c r="A2" s="3">
        <v>44245</v>
      </c>
      <c r="B2" s="6" t="s">
        <v>4</v>
      </c>
      <c r="C2" s="6">
        <v>10</v>
      </c>
      <c r="D2" s="6" t="s">
        <v>54</v>
      </c>
    </row>
    <row r="3" spans="1:4">
      <c r="A3" s="3">
        <v>44249</v>
      </c>
      <c r="B3" s="6" t="s">
        <v>16</v>
      </c>
      <c r="C3" s="6">
        <v>40</v>
      </c>
      <c r="D3" s="6" t="s">
        <v>54</v>
      </c>
    </row>
    <row r="4" spans="1:4">
      <c r="A4" s="3">
        <v>44249</v>
      </c>
      <c r="B4" s="6" t="s">
        <v>52</v>
      </c>
      <c r="C4" s="6">
        <v>120</v>
      </c>
      <c r="D4" s="6" t="s">
        <v>54</v>
      </c>
    </row>
    <row r="5" spans="1:4">
      <c r="A5" s="3">
        <v>44228</v>
      </c>
      <c r="B5" s="6" t="s">
        <v>42</v>
      </c>
      <c r="C5" s="6">
        <v>370</v>
      </c>
      <c r="D5" s="6" t="s">
        <v>54</v>
      </c>
    </row>
    <row r="6" spans="1:4">
      <c r="A6" s="3">
        <v>44235</v>
      </c>
      <c r="B6" s="6" t="s">
        <v>47</v>
      </c>
      <c r="C6" s="5">
        <v>1503</v>
      </c>
      <c r="D6" s="6" t="s">
        <v>54</v>
      </c>
    </row>
    <row r="7" spans="1:4">
      <c r="A7" s="3"/>
      <c r="B7" s="6"/>
      <c r="C7" s="7">
        <f>SUM(C2:C6)</f>
        <v>2043</v>
      </c>
      <c r="D7" s="6"/>
    </row>
    <row r="8" spans="1:4">
      <c r="A8" s="3"/>
      <c r="B8" s="6"/>
      <c r="C8" s="5"/>
      <c r="D8" s="6"/>
    </row>
    <row r="9" spans="1:4">
      <c r="A9" s="3">
        <v>44255</v>
      </c>
      <c r="B9" s="6" t="s">
        <v>44</v>
      </c>
      <c r="C9" s="6">
        <v>573.15</v>
      </c>
      <c r="D9" s="6" t="s">
        <v>45</v>
      </c>
    </row>
    <row r="10" spans="1:4">
      <c r="A10" s="3">
        <v>44244</v>
      </c>
      <c r="B10" s="6" t="str">
        <f>"01.02.2021-15.02.2021 MAZOR GİDERİ"</f>
        <v>01.02.2021-15.02.2021 MAZOR GİDERİ</v>
      </c>
      <c r="C10" s="5">
        <v>1048.26</v>
      </c>
      <c r="D10" s="6" t="s">
        <v>45</v>
      </c>
    </row>
    <row r="11" spans="1:4">
      <c r="A11" s="3">
        <v>44255</v>
      </c>
      <c r="B11" s="6" t="s">
        <v>51</v>
      </c>
      <c r="C11" s="5">
        <v>400</v>
      </c>
      <c r="D11" s="6" t="s">
        <v>45</v>
      </c>
    </row>
    <row r="12" spans="1:4">
      <c r="A12" s="3"/>
      <c r="B12" s="6"/>
      <c r="C12" s="7">
        <f>SUM(C9:C11)</f>
        <v>2021.4099999999999</v>
      </c>
      <c r="D12" s="6"/>
    </row>
    <row r="13" spans="1:4">
      <c r="A13" s="3"/>
      <c r="B13" s="6"/>
      <c r="C13" s="5"/>
      <c r="D13" s="6"/>
    </row>
    <row r="14" spans="1:4">
      <c r="A14" s="3">
        <v>44252</v>
      </c>
      <c r="B14" s="6" t="s">
        <v>0</v>
      </c>
      <c r="C14" s="6">
        <v>5</v>
      </c>
      <c r="D14" s="6" t="s">
        <v>1</v>
      </c>
    </row>
    <row r="15" spans="1:4">
      <c r="A15" s="3">
        <v>44242</v>
      </c>
      <c r="B15" s="6" t="s">
        <v>14</v>
      </c>
      <c r="C15" s="6">
        <v>32</v>
      </c>
      <c r="D15" s="6" t="s">
        <v>1</v>
      </c>
    </row>
    <row r="16" spans="1:4">
      <c r="A16" s="3">
        <v>44249</v>
      </c>
      <c r="B16" s="6" t="s">
        <v>10</v>
      </c>
      <c r="C16" s="6">
        <v>18</v>
      </c>
      <c r="D16" s="6" t="s">
        <v>3</v>
      </c>
    </row>
    <row r="17" spans="1:4">
      <c r="A17" s="3">
        <v>44239</v>
      </c>
      <c r="B17" s="6" t="s">
        <v>23</v>
      </c>
      <c r="C17" s="6">
        <v>75</v>
      </c>
      <c r="D17" s="6" t="s">
        <v>24</v>
      </c>
    </row>
    <row r="18" spans="1:4">
      <c r="A18" s="3">
        <v>44239</v>
      </c>
      <c r="B18" s="6" t="s">
        <v>26</v>
      </c>
      <c r="C18" s="6">
        <v>100</v>
      </c>
      <c r="D18" s="6" t="s">
        <v>27</v>
      </c>
    </row>
    <row r="19" spans="1:4">
      <c r="A19" s="3"/>
      <c r="B19" s="6"/>
      <c r="C19" s="8">
        <f>SUM(C14:C18)</f>
        <v>230</v>
      </c>
      <c r="D19" s="6"/>
    </row>
    <row r="20" spans="1:4">
      <c r="A20" s="3"/>
      <c r="B20" s="6"/>
      <c r="C20" s="5"/>
      <c r="D20" s="6"/>
    </row>
    <row r="21" spans="1:4">
      <c r="A21" s="3">
        <v>44252</v>
      </c>
      <c r="B21" s="6" t="s">
        <v>5</v>
      </c>
      <c r="C21" s="6">
        <v>10</v>
      </c>
      <c r="D21" s="6" t="s">
        <v>6</v>
      </c>
    </row>
    <row r="22" spans="1:4">
      <c r="A22" s="3">
        <v>44242</v>
      </c>
      <c r="B22" s="6" t="s">
        <v>9</v>
      </c>
      <c r="C22" s="6">
        <v>15</v>
      </c>
      <c r="D22" s="6" t="s">
        <v>6</v>
      </c>
    </row>
    <row r="23" spans="1:4">
      <c r="A23" s="3">
        <v>44253</v>
      </c>
      <c r="B23" s="6" t="s">
        <v>12</v>
      </c>
      <c r="C23" s="6">
        <v>25</v>
      </c>
      <c r="D23" s="6" t="s">
        <v>6</v>
      </c>
    </row>
    <row r="24" spans="1:4">
      <c r="A24" s="3">
        <v>44231</v>
      </c>
      <c r="B24" s="6" t="s">
        <v>13</v>
      </c>
      <c r="C24" s="6">
        <v>30</v>
      </c>
      <c r="D24" s="6" t="s">
        <v>6</v>
      </c>
    </row>
    <row r="25" spans="1:4">
      <c r="A25" s="3">
        <v>44250</v>
      </c>
      <c r="B25" s="6" t="s">
        <v>17</v>
      </c>
      <c r="C25" s="6">
        <v>44</v>
      </c>
      <c r="D25" s="6" t="s">
        <v>6</v>
      </c>
    </row>
    <row r="26" spans="1:4">
      <c r="A26" s="3">
        <v>44228</v>
      </c>
      <c r="B26" s="6" t="s">
        <v>18</v>
      </c>
      <c r="C26" s="6">
        <v>45</v>
      </c>
      <c r="D26" s="6" t="s">
        <v>6</v>
      </c>
    </row>
    <row r="27" spans="1:4">
      <c r="A27" s="3">
        <v>44228</v>
      </c>
      <c r="B27" s="6" t="s">
        <v>19</v>
      </c>
      <c r="C27" s="6">
        <v>50</v>
      </c>
      <c r="D27" s="6" t="s">
        <v>6</v>
      </c>
    </row>
    <row r="28" spans="1:4">
      <c r="A28" s="3">
        <v>44251</v>
      </c>
      <c r="B28" s="6" t="s">
        <v>30</v>
      </c>
      <c r="C28" s="6">
        <v>100</v>
      </c>
      <c r="D28" s="6" t="s">
        <v>6</v>
      </c>
    </row>
    <row r="29" spans="1:4">
      <c r="A29" s="3">
        <v>44243</v>
      </c>
      <c r="B29" s="6" t="s">
        <v>2</v>
      </c>
      <c r="C29" s="6">
        <v>7.5</v>
      </c>
      <c r="D29" s="6" t="s">
        <v>3</v>
      </c>
    </row>
    <row r="30" spans="1:4">
      <c r="A30" s="3"/>
      <c r="B30" s="6"/>
      <c r="C30" s="8">
        <f>SUM(C21:C29)</f>
        <v>326.5</v>
      </c>
      <c r="D30" s="6"/>
    </row>
    <row r="31" spans="1:4">
      <c r="A31" s="3"/>
      <c r="B31" s="6"/>
      <c r="C31" s="6"/>
      <c r="D31" s="6"/>
    </row>
    <row r="32" spans="1:4">
      <c r="A32" s="3">
        <v>44232</v>
      </c>
      <c r="B32" s="6" t="str">
        <f>"02.2021 ELEKTRİK FATURASI"</f>
        <v>02.2021 ELEKTRİK FATURASI</v>
      </c>
      <c r="C32" s="7">
        <v>1257.33</v>
      </c>
      <c r="D32" s="6" t="s">
        <v>46</v>
      </c>
    </row>
    <row r="33" spans="1:4">
      <c r="A33" s="3"/>
      <c r="B33" s="6"/>
      <c r="C33" s="5"/>
      <c r="D33" s="6"/>
    </row>
    <row r="34" spans="1:4">
      <c r="A34" s="3"/>
      <c r="B34" s="6"/>
      <c r="C34" s="6"/>
      <c r="D34" s="6"/>
    </row>
    <row r="35" spans="1:4">
      <c r="A35" s="3">
        <v>44236</v>
      </c>
      <c r="B35" s="6" t="s">
        <v>7</v>
      </c>
      <c r="C35" s="6">
        <v>15</v>
      </c>
      <c r="D35" s="6" t="s">
        <v>8</v>
      </c>
    </row>
    <row r="36" spans="1:4">
      <c r="A36" s="3">
        <v>44232</v>
      </c>
      <c r="B36" s="6" t="s">
        <v>11</v>
      </c>
      <c r="C36" s="6">
        <v>20</v>
      </c>
      <c r="D36" s="6" t="s">
        <v>8</v>
      </c>
    </row>
    <row r="37" spans="1:4">
      <c r="A37" s="3">
        <v>44231</v>
      </c>
      <c r="B37" s="6" t="s">
        <v>15</v>
      </c>
      <c r="C37" s="6">
        <v>40</v>
      </c>
      <c r="D37" s="6" t="s">
        <v>8</v>
      </c>
    </row>
    <row r="38" spans="1:4">
      <c r="A38" s="3">
        <v>44231</v>
      </c>
      <c r="B38" s="6" t="s">
        <v>20</v>
      </c>
      <c r="C38" s="6">
        <v>58</v>
      </c>
      <c r="D38" s="6" t="s">
        <v>8</v>
      </c>
    </row>
    <row r="39" spans="1:4">
      <c r="A39" s="3">
        <v>44236</v>
      </c>
      <c r="B39" s="6" t="s">
        <v>21</v>
      </c>
      <c r="C39" s="6">
        <v>65</v>
      </c>
      <c r="D39" s="6" t="s">
        <v>8</v>
      </c>
    </row>
    <row r="40" spans="1:4">
      <c r="A40" s="3">
        <v>44231</v>
      </c>
      <c r="B40" s="6" t="s">
        <v>22</v>
      </c>
      <c r="C40" s="6">
        <v>66</v>
      </c>
      <c r="D40" s="6" t="s">
        <v>8</v>
      </c>
    </row>
    <row r="41" spans="1:4">
      <c r="A41" s="3">
        <v>44232</v>
      </c>
      <c r="B41" s="6" t="s">
        <v>25</v>
      </c>
      <c r="C41" s="6">
        <v>100</v>
      </c>
      <c r="D41" s="6" t="s">
        <v>8</v>
      </c>
    </row>
    <row r="42" spans="1:4">
      <c r="A42" s="3">
        <v>44231</v>
      </c>
      <c r="B42" s="6" t="s">
        <v>31</v>
      </c>
      <c r="C42" s="6">
        <v>120</v>
      </c>
      <c r="D42" s="6" t="s">
        <v>8</v>
      </c>
    </row>
    <row r="43" spans="1:4">
      <c r="A43" s="3">
        <v>44236</v>
      </c>
      <c r="B43" s="6" t="s">
        <v>32</v>
      </c>
      <c r="C43" s="6">
        <v>120</v>
      </c>
      <c r="D43" s="6" t="s">
        <v>8</v>
      </c>
    </row>
    <row r="44" spans="1:4">
      <c r="A44" s="3">
        <v>44253</v>
      </c>
      <c r="B44" s="6" t="s">
        <v>33</v>
      </c>
      <c r="C44" s="6">
        <v>150</v>
      </c>
      <c r="D44" s="6" t="s">
        <v>8</v>
      </c>
    </row>
    <row r="45" spans="1:4">
      <c r="A45" s="3">
        <v>44253</v>
      </c>
      <c r="B45" s="6" t="s">
        <v>34</v>
      </c>
      <c r="C45" s="6">
        <v>200</v>
      </c>
      <c r="D45" s="6" t="s">
        <v>8</v>
      </c>
    </row>
    <row r="46" spans="1:4">
      <c r="A46" s="3">
        <v>44232</v>
      </c>
      <c r="B46" s="6" t="s">
        <v>35</v>
      </c>
      <c r="C46" s="6">
        <v>220</v>
      </c>
      <c r="D46" s="6" t="s">
        <v>8</v>
      </c>
    </row>
    <row r="47" spans="1:4">
      <c r="A47" s="3">
        <v>44253</v>
      </c>
      <c r="B47" s="6" t="s">
        <v>38</v>
      </c>
      <c r="C47" s="6">
        <v>270</v>
      </c>
      <c r="D47" s="6" t="s">
        <v>8</v>
      </c>
    </row>
    <row r="48" spans="1:4">
      <c r="A48" s="3">
        <v>44232</v>
      </c>
      <c r="B48" s="6" t="s">
        <v>39</v>
      </c>
      <c r="C48" s="6">
        <v>278</v>
      </c>
      <c r="D48" s="6" t="s">
        <v>8</v>
      </c>
    </row>
    <row r="49" spans="1:4">
      <c r="A49" s="3"/>
      <c r="B49" s="6"/>
      <c r="C49" s="8">
        <f>SUM(C35:C48)</f>
        <v>1722</v>
      </c>
      <c r="D49" s="6"/>
    </row>
    <row r="50" spans="1:4">
      <c r="A50" s="3"/>
      <c r="B50" s="6"/>
      <c r="C50" s="6"/>
      <c r="D50" s="6"/>
    </row>
    <row r="51" spans="1:4">
      <c r="A51" s="3">
        <v>44253</v>
      </c>
      <c r="B51" s="6" t="s">
        <v>40</v>
      </c>
      <c r="C51" s="6">
        <v>300</v>
      </c>
      <c r="D51" s="6" t="s">
        <v>41</v>
      </c>
    </row>
    <row r="52" spans="1:4">
      <c r="A52" s="3">
        <v>44253</v>
      </c>
      <c r="B52" s="6" t="s">
        <v>43</v>
      </c>
      <c r="C52" s="6">
        <v>450</v>
      </c>
      <c r="D52" s="6" t="s">
        <v>41</v>
      </c>
    </row>
    <row r="53" spans="1:4">
      <c r="A53" s="3"/>
      <c r="B53" s="6"/>
      <c r="C53" s="8">
        <f>SUM(C51:C52)</f>
        <v>750</v>
      </c>
      <c r="D53" s="6"/>
    </row>
    <row r="54" spans="1:4">
      <c r="A54" s="6"/>
      <c r="B54" s="6"/>
      <c r="C54" s="6"/>
      <c r="D54" s="6"/>
    </row>
    <row r="55" spans="1:4">
      <c r="A55" s="3">
        <v>44244</v>
      </c>
      <c r="B55" s="6" t="s">
        <v>36</v>
      </c>
      <c r="C55" s="6">
        <v>250</v>
      </c>
      <c r="D55" s="6" t="s">
        <v>37</v>
      </c>
    </row>
    <row r="56" spans="1:4">
      <c r="A56" s="3">
        <v>44244</v>
      </c>
      <c r="B56" s="6" t="str">
        <f>"01.AY TÜRKTELEKOM 4 HAT"</f>
        <v>01.AY TÜRKTELEKOM 4 HAT</v>
      </c>
      <c r="C56" s="6">
        <v>660</v>
      </c>
      <c r="D56" s="6" t="s">
        <v>37</v>
      </c>
    </row>
    <row r="57" spans="1:4">
      <c r="A57" s="3"/>
      <c r="B57" s="6"/>
      <c r="C57" s="8">
        <f>SUM(C55:C56)</f>
        <v>910</v>
      </c>
      <c r="D57" s="6"/>
    </row>
    <row r="58" spans="1:4">
      <c r="A58" s="3"/>
      <c r="B58" s="6"/>
      <c r="C58" s="6"/>
      <c r="D58" s="6"/>
    </row>
    <row r="59" spans="1:4">
      <c r="A59" s="3">
        <v>44244</v>
      </c>
      <c r="B59" s="6" t="s">
        <v>28</v>
      </c>
      <c r="C59" s="8">
        <v>100</v>
      </c>
      <c r="D59" s="6" t="s">
        <v>29</v>
      </c>
    </row>
    <row r="60" spans="1:4">
      <c r="A60" s="3">
        <v>44251</v>
      </c>
      <c r="B60" s="6" t="s">
        <v>48</v>
      </c>
      <c r="C60" s="5">
        <v>2338.5500000000002</v>
      </c>
      <c r="D60" s="6" t="s">
        <v>29</v>
      </c>
    </row>
    <row r="61" spans="1:4">
      <c r="A61" s="3">
        <v>44251</v>
      </c>
      <c r="B61" s="6" t="s">
        <v>49</v>
      </c>
      <c r="C61" s="5">
        <v>3628.64</v>
      </c>
      <c r="D61" s="6" t="s">
        <v>29</v>
      </c>
    </row>
    <row r="62" spans="1:4">
      <c r="A62" s="3">
        <v>44253</v>
      </c>
      <c r="B62" s="6" t="s">
        <v>50</v>
      </c>
      <c r="C62" s="7">
        <v>6045.61</v>
      </c>
      <c r="D62" s="6" t="s">
        <v>29</v>
      </c>
    </row>
    <row r="63" spans="1:4">
      <c r="A63" s="6"/>
      <c r="B63" s="6"/>
      <c r="C63" s="6"/>
      <c r="D63" s="6"/>
    </row>
    <row r="64" spans="1:4">
      <c r="A64" s="6"/>
      <c r="B64" s="6"/>
      <c r="C64" s="6"/>
      <c r="D64" s="6"/>
    </row>
    <row r="65" spans="1:4">
      <c r="A65" s="6"/>
      <c r="B65" s="6"/>
      <c r="C65" s="6"/>
      <c r="D65" s="6"/>
    </row>
    <row r="66" spans="1:4">
      <c r="A66" s="6"/>
      <c r="B66" s="6"/>
      <c r="C66" s="6"/>
      <c r="D66" s="6"/>
    </row>
    <row r="68" spans="1:4">
      <c r="A68" s="1"/>
      <c r="C68" s="2"/>
    </row>
    <row r="70" spans="1:4" ht="15.75" customHeight="1"/>
    <row r="71" spans="1:4">
      <c r="A71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Temp1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2021-03-06T10:36:05Z</dcterms:created>
  <dcterms:modified xsi:type="dcterms:W3CDTF">2021-03-06T10:36:05Z</dcterms:modified>
</cp:coreProperties>
</file>